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402 ЗП ЭФ   ПЭС\Приложение №1 к ДоЗ Технические требования\"/>
    </mc:Choice>
  </mc:AlternateContent>
  <bookViews>
    <workbookView xWindow="-900" yWindow="-150" windowWidth="19020" windowHeight="11760"/>
  </bookViews>
  <sheets>
    <sheet name="расчеты по МРСК" sheetId="17" r:id="rId1"/>
  </sheets>
  <externalReferences>
    <externalReference r:id="rId2"/>
    <externalReference r:id="rId3"/>
  </externalReferences>
  <definedNames>
    <definedName name="GS" localSheetId="0">#REF!</definedName>
    <definedName name="GS">#REF!</definedName>
    <definedName name="Language">[1]Финплан!$J$1</definedName>
    <definedName name="ИТ" localSheetId="0">[2]мсн!#REF!</definedName>
    <definedName name="ИТ">[2]мсн!#REF!</definedName>
    <definedName name="_xlnm.Print_Area" localSheetId="0">'расчеты по МРСК'!$A:$M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13" i="17" l="1"/>
  <c r="F17" i="17"/>
  <c r="G17" i="17" l="1"/>
  <c r="L17" i="17" s="1"/>
  <c r="F18" i="17"/>
  <c r="G18" i="17" s="1"/>
  <c r="N14" i="17"/>
  <c r="F14" i="17"/>
  <c r="G14" i="17" s="1"/>
  <c r="E13" i="17"/>
  <c r="G13" i="17" l="1"/>
  <c r="H13" i="17" s="1"/>
  <c r="K18" i="17"/>
  <c r="I18" i="17"/>
  <c r="L18" i="17"/>
  <c r="L19" i="17" s="1"/>
  <c r="J18" i="17"/>
  <c r="H18" i="17"/>
  <c r="K14" i="17"/>
  <c r="I14" i="17"/>
  <c r="L14" i="17"/>
  <c r="J14" i="17"/>
  <c r="H14" i="17"/>
  <c r="K17" i="17"/>
  <c r="I17" i="17"/>
  <c r="J17" i="17"/>
  <c r="H17" i="17"/>
  <c r="K13" i="17" l="1"/>
  <c r="K15" i="17" s="1"/>
  <c r="K20" i="17" s="1"/>
  <c r="K21" i="17" s="1"/>
  <c r="K22" i="17" s="1"/>
  <c r="K23" i="17" s="1"/>
  <c r="K19" i="17"/>
  <c r="I13" i="17"/>
  <c r="L13" i="17"/>
  <c r="L15" i="17" s="1"/>
  <c r="J13" i="17"/>
  <c r="M17" i="17"/>
  <c r="H19" i="17"/>
  <c r="H15" i="17"/>
  <c r="J19" i="17"/>
  <c r="I19" i="17"/>
  <c r="M14" i="17"/>
  <c r="O14" i="17" s="1"/>
  <c r="I15" i="17"/>
  <c r="M18" i="17"/>
  <c r="M13" i="17" l="1"/>
  <c r="O13" i="17" s="1"/>
  <c r="J15" i="17"/>
  <c r="M15" i="17" s="1"/>
  <c r="L20" i="17"/>
  <c r="L21" i="17" s="1"/>
  <c r="L22" i="17" s="1"/>
  <c r="L23" i="17" s="1"/>
  <c r="J20" i="17"/>
  <c r="J21" i="17" s="1"/>
  <c r="J22" i="17" s="1"/>
  <c r="J23" i="17" s="1"/>
  <c r="O17" i="17"/>
  <c r="N17" i="17"/>
  <c r="O18" i="17"/>
  <c r="N18" i="17"/>
  <c r="I20" i="17"/>
  <c r="I21" i="17" s="1"/>
  <c r="M19" i="17"/>
  <c r="H20" i="17"/>
  <c r="M20" i="17" l="1"/>
  <c r="H21" i="17"/>
  <c r="I22" i="17"/>
  <c r="I23" i="17" s="1"/>
  <c r="M21" i="17" l="1"/>
  <c r="H22" i="17"/>
  <c r="M22" i="17" s="1"/>
  <c r="H23" i="17" l="1"/>
  <c r="M23" i="17" s="1"/>
  <c r="N13" i="17" s="1"/>
</calcChain>
</file>

<file path=xl/sharedStrings.xml><?xml version="1.0" encoding="utf-8"?>
<sst xmlns="http://schemas.openxmlformats.org/spreadsheetml/2006/main" count="72" uniqueCount="65">
  <si>
    <t>№ п.п.</t>
  </si>
  <si>
    <t>Объем</t>
  </si>
  <si>
    <t>Наименование</t>
  </si>
  <si>
    <t>Коэффициенты, учитывающие лимитированные затраты, условия производства работ, прочие затраты и т.д.</t>
  </si>
  <si>
    <t>Обоснование</t>
  </si>
  <si>
    <t>Стоимость в ценах 2001г, тыс.руб.</t>
  </si>
  <si>
    <t>Цена за ед. объема, в ценах 2001г,  тыс.руб.</t>
  </si>
  <si>
    <t>Итого по расчету</t>
  </si>
  <si>
    <t>ВСЕГО по расчету</t>
  </si>
  <si>
    <t>-</t>
  </si>
  <si>
    <t>1,5% - благоустройство;</t>
  </si>
  <si>
    <t>по п.2.7: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</si>
  <si>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</si>
  <si>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</si>
  <si>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Примечания:</t>
  </si>
  <si>
    <t>Прочие, руб.</t>
  </si>
  <si>
    <t>Оборудование, приспособления и производственный инвентарь, руб.</t>
  </si>
  <si>
    <t>Всего, руб.</t>
  </si>
  <si>
    <t>Строительно-монтажные работы, руб.</t>
  </si>
  <si>
    <t>Пусконаладочные работы, руб.</t>
  </si>
  <si>
    <t>Проектно-изыскательские работы, руб.</t>
  </si>
  <si>
    <t>1.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</si>
  <si>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</si>
  <si>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>2.</t>
  </si>
  <si>
    <t xml:space="preserve">2. </t>
  </si>
  <si>
    <t>2.1.</t>
  </si>
  <si>
    <t xml:space="preserve">1. </t>
  </si>
  <si>
    <t>1.1.</t>
  </si>
  <si>
    <t xml:space="preserve">        Раздел 1. Строительство ЛЭП 10 кВ </t>
  </si>
  <si>
    <t xml:space="preserve">Итого по разделу 1 Строительство  ЛЭП 10 кВ </t>
  </si>
  <si>
    <t>Для ТП:</t>
  </si>
  <si>
    <t xml:space="preserve">3% - непредвиденные затраты </t>
  </si>
  <si>
    <t>по п.3.3:</t>
  </si>
  <si>
    <t>1,5% - временные здания и сооружения;</t>
  </si>
  <si>
    <t>1.2.</t>
  </si>
  <si>
    <t>по п.3,7:</t>
  </si>
  <si>
    <t>1,022 - в условиях городской застройки</t>
  </si>
  <si>
    <t>объект-аналог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</si>
  <si>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 и данных по объекту-аналогу.</t>
  </si>
  <si>
    <t>Справочно на единицу с НДС, руб./км</t>
  </si>
  <si>
    <t>КЛ 10 кВ (резерв), км</t>
  </si>
  <si>
    <t>табл. 9</t>
  </si>
  <si>
    <t xml:space="preserve">табл. 6 
</t>
  </si>
  <si>
    <t xml:space="preserve">        Раздел 2. Строительство БКТП 10/0,4 кВ</t>
  </si>
  <si>
    <t>Итого по разделу 2 Строительство БКТП 10/0,4 кВ</t>
  </si>
  <si>
    <t>БКТП 10/0,4 кВ (2х630 кВа), шт.</t>
  </si>
  <si>
    <t xml:space="preserve">          Перевод в текущие  цены, 3 квартал 2019 г.,осуществлен с учетом индексов, указанных в письме Минстроя России № 37341-ДВ/09 от 04.10.2019 и №38021-ЮГ/09 от 09.10.2019г</t>
  </si>
  <si>
    <t>КЛ 10 кВ (ААБл 3х240), 2 линии, км</t>
  </si>
  <si>
    <t>7,5-9,0% - проектно-изыскательские работы и авторский надзор;</t>
  </si>
  <si>
    <t>2,6 - 3,18% - содержание службы заказчика-застройщика, строительный контроль;</t>
  </si>
  <si>
    <t>1% - благоустройство;</t>
  </si>
  <si>
    <t>1% - подготовительные работы;</t>
  </si>
  <si>
    <t>2,6-3,18% - содержание службы заказчика-застройщика, строительный контроль;</t>
  </si>
  <si>
    <t>Стоимость в ценах 3 кв. 2019г. с учетом ДВ коэффициента К=1,09  ( руб.)</t>
  </si>
  <si>
    <r>
      <t xml:space="preserve">          </t>
    </r>
    <r>
      <rPr>
        <b/>
        <i/>
        <u/>
        <sz val="11"/>
        <rFont val="Times New Roman"/>
        <family val="1"/>
        <charset val="204"/>
      </rPr>
      <t>Технические условия</t>
    </r>
    <r>
      <rPr>
        <i/>
        <u/>
        <sz val="11"/>
        <rFont val="Times New Roman"/>
        <family val="1"/>
        <charset val="204"/>
      </rPr>
      <t xml:space="preserve"> № 01-122-10-66  от 19.02.2019 г</t>
    </r>
  </si>
  <si>
    <t>НДС 20%</t>
  </si>
  <si>
    <t>С учетом индекса-дефлятора на 2020 год К=1,044</t>
  </si>
  <si>
    <t xml:space="preserve">объект-аналог
</t>
  </si>
  <si>
    <t xml:space="preserve">10% - непредвиденные затраты </t>
  </si>
  <si>
    <t>К=((1+1+2,6+3)/100+1)=1,076</t>
  </si>
  <si>
    <r>
      <t xml:space="preserve">Для КЛ: </t>
    </r>
    <r>
      <rPr>
        <sz val="9"/>
        <color theme="1"/>
        <rFont val="Times New Roman"/>
        <family val="1"/>
        <charset val="204"/>
      </rPr>
      <t>К=((1,5+1,5+7,5+2,6+10+3)/100+1)*1,022=1,289</t>
    </r>
  </si>
  <si>
    <t>КТПБ 6(10)/0,4 кВ (2х1000 кВа), шт.</t>
  </si>
  <si>
    <t xml:space="preserve">Строительство, реконструкцию ТП, ЛЭП 35-0,4 кВ (в том числе ПИР и оформление правоустанавливающих документов на землю)  для  технологического присоединения потребителей на территории филиала ПЭС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</si>
  <si>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 объекту: "Строительство (под ключ) ЛЭП 10 кВ, ТП 10 кВ для подключения  многоэтажной комплексной жилой застройки  (ООО "Новый город").</t>
  </si>
  <si>
    <r>
      <rPr>
        <b/>
        <sz val="16"/>
        <color theme="1"/>
        <rFont val="Times New Roman"/>
        <family val="1"/>
        <charset val="204"/>
      </rPr>
      <t xml:space="preserve">Расчет стоимости   по укрупненным показателям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</si>
</sst>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р_-;\-* #,##0.00_р_-;_-* &quot;-&quot;??_р_-;_-@_-"/>
    <numFmt numFmtId="168" formatCode="&quot;$&quot;#,##0_);[Red]\(&quot;$&quot;#,##0\)"/>
    <numFmt numFmtId="169" formatCode="_(&quot;$&quot;* #,##0.00_);_(&quot;$&quot;* \(#,##0.00\);_(&quot;$&quot;* &quot;-&quot;??_);_(@_)"/>
    <numFmt numFmtId="170" formatCode="0.000"/>
  </numFmts>
  <fonts count="31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Arial Cyr"/>
      <family val="2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</borders>
  <cellStyleXfs count="21">
    <xf numFmtId="0" fontId="0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14" fillId="0" borderId="0">
      <alignment horizontal="left" vertical="top"/>
    </xf>
    <xf numFmtId="0" fontId="7" fillId="0" borderId="0"/>
    <xf numFmtId="166" fontId="4" fillId="0" borderId="0" applyFont="0" applyFill="0" applyBorder="0" applyAlignment="0" applyProtection="0"/>
    <xf numFmtId="0" fontId="15" fillId="0" borderId="0"/>
    <xf numFmtId="38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8" fillId="0" borderId="0"/>
    <xf numFmtId="164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4" applyFont="1"/>
    <xf numFmtId="0" fontId="1" fillId="0" borderId="0" xfId="2" applyFont="1"/>
    <xf numFmtId="0" fontId="6" fillId="0" borderId="0" xfId="2" applyFont="1"/>
    <xf numFmtId="0" fontId="6" fillId="0" borderId="0" xfId="2" applyFont="1" applyAlignment="1">
      <alignment horizontal="right"/>
    </xf>
    <xf numFmtId="0" fontId="9" fillId="0" borderId="0" xfId="2" applyFont="1"/>
    <xf numFmtId="0" fontId="10" fillId="0" borderId="0" xfId="2" applyFont="1"/>
    <xf numFmtId="4" fontId="2" fillId="0" borderId="1" xfId="2" applyNumberFormat="1" applyFont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4" fontId="8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0" applyFont="1"/>
    <xf numFmtId="0" fontId="2" fillId="0" borderId="0" xfId="2" applyFont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horizontal="center" vertical="center"/>
    </xf>
    <xf numFmtId="4" fontId="8" fillId="0" borderId="1" xfId="2" applyNumberFormat="1" applyFont="1" applyBorder="1" applyAlignment="1">
      <alignment horizontal="right" vertical="center"/>
    </xf>
    <xf numFmtId="0" fontId="10" fillId="0" borderId="0" xfId="4" applyFont="1"/>
    <xf numFmtId="0" fontId="1" fillId="2" borderId="1" xfId="2" applyFont="1" applyFill="1" applyBorder="1" applyAlignment="1"/>
    <xf numFmtId="0" fontId="1" fillId="2" borderId="1" xfId="2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 vertical="top"/>
    </xf>
    <xf numFmtId="4" fontId="1" fillId="0" borderId="1" xfId="2" applyNumberFormat="1" applyFont="1" applyBorder="1" applyAlignment="1">
      <alignment horizontal="right" vertical="center" wrapText="1"/>
    </xf>
    <xf numFmtId="4" fontId="1" fillId="0" borderId="1" xfId="2" applyNumberFormat="1" applyFont="1" applyBorder="1" applyAlignment="1">
      <alignment horizontal="right" vertical="center"/>
    </xf>
    <xf numFmtId="4" fontId="2" fillId="0" borderId="1" xfId="2" applyNumberFormat="1" applyFont="1" applyBorder="1" applyAlignment="1">
      <alignment horizontal="right" vertical="center"/>
    </xf>
    <xf numFmtId="4" fontId="2" fillId="0" borderId="0" xfId="2" applyNumberFormat="1" applyFont="1" applyBorder="1" applyAlignment="1">
      <alignment horizontal="center" vertical="center"/>
    </xf>
    <xf numFmtId="4" fontId="2" fillId="0" borderId="0" xfId="2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0" fontId="6" fillId="0" borderId="0" xfId="2" applyFont="1" applyAlignment="1">
      <alignment horizontal="right" vertical="top"/>
    </xf>
    <xf numFmtId="0" fontId="1" fillId="2" borderId="1" xfId="2" applyFont="1" applyFill="1" applyBorder="1" applyAlignment="1">
      <alignment vertical="top"/>
    </xf>
    <xf numFmtId="0" fontId="1" fillId="2" borderId="1" xfId="2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/>
    </xf>
    <xf numFmtId="4" fontId="1" fillId="0" borderId="1" xfId="2" applyNumberFormat="1" applyFont="1" applyBorder="1" applyAlignment="1">
      <alignment horizontal="right" vertical="top" wrapText="1"/>
    </xf>
    <xf numFmtId="0" fontId="1" fillId="0" borderId="0" xfId="2" applyFont="1" applyAlignment="1">
      <alignment vertical="top"/>
    </xf>
    <xf numFmtId="0" fontId="1" fillId="3" borderId="1" xfId="2" applyFont="1" applyFill="1" applyBorder="1"/>
    <xf numFmtId="4" fontId="1" fillId="3" borderId="1" xfId="2" applyNumberFormat="1" applyFont="1" applyFill="1" applyBorder="1" applyAlignment="1">
      <alignment horizontal="center" vertical="center"/>
    </xf>
    <xf numFmtId="0" fontId="19" fillId="0" borderId="0" xfId="4" applyFont="1"/>
    <xf numFmtId="4" fontId="1" fillId="0" borderId="0" xfId="2" applyNumberFormat="1" applyFont="1"/>
    <xf numFmtId="170" fontId="6" fillId="0" borderId="0" xfId="2" applyNumberFormat="1" applyFont="1"/>
    <xf numFmtId="0" fontId="21" fillId="0" borderId="0" xfId="0" applyFont="1" applyBorder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 wrapText="1"/>
    </xf>
    <xf numFmtId="0" fontId="21" fillId="0" borderId="0" xfId="4" applyFont="1"/>
    <xf numFmtId="0" fontId="21" fillId="0" borderId="7" xfId="4" applyFont="1" applyBorder="1"/>
    <xf numFmtId="0" fontId="26" fillId="0" borderId="0" xfId="2" applyFont="1" applyAlignment="1">
      <alignment horizontal="left" vertical="top" wrapText="1"/>
    </xf>
    <xf numFmtId="0" fontId="24" fillId="0" borderId="0" xfId="4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30" fillId="0" borderId="0" xfId="4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2" fillId="2" borderId="1" xfId="2" applyFont="1" applyFill="1" applyBorder="1" applyAlignment="1"/>
    <xf numFmtId="0" fontId="12" fillId="0" borderId="0" xfId="2" applyFont="1" applyAlignment="1">
      <alignment vertical="top" wrapText="1"/>
    </xf>
    <xf numFmtId="0" fontId="11" fillId="0" borderId="0" xfId="2" applyFont="1" applyAlignment="1">
      <alignment vertical="top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1" fillId="0" borderId="5" xfId="4" applyFont="1" applyBorder="1" applyAlignment="1">
      <alignment horizontal="center" vertical="center" wrapText="1"/>
    </xf>
    <xf numFmtId="0" fontId="1" fillId="0" borderId="6" xfId="4" applyFont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5" fillId="0" borderId="6" xfId="4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13" fillId="0" borderId="0" xfId="4" applyFont="1" applyAlignment="1">
      <alignment horizontal="center" wrapText="1"/>
    </xf>
    <xf numFmtId="0" fontId="3" fillId="0" borderId="0" xfId="4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0" fillId="0" borderId="0" xfId="0" applyAlignment="1"/>
    <xf numFmtId="0" fontId="25" fillId="0" borderId="0" xfId="2" applyFont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" fillId="0" borderId="1" xfId="4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</cellXfs>
  <cellStyles count="21">
    <cellStyle name="_Расчет стоимости 1км трубопровода" xfId="8"/>
    <cellStyle name="Comma [0]" xfId="9"/>
    <cellStyle name="Comma_laroux" xfId="10"/>
    <cellStyle name="Currency [0]" xfId="11"/>
    <cellStyle name="Currency_laroux" xfId="12"/>
    <cellStyle name="Normal_Attachement No.1" xfId="13"/>
    <cellStyle name="S1" xfId="5"/>
    <cellStyle name="Денежный 2" xfId="14"/>
    <cellStyle name="Обычный" xfId="0" builtinId="0"/>
    <cellStyle name="Обычный 2" xfId="1"/>
    <cellStyle name="Обычный 2 2" xfId="15"/>
    <cellStyle name="Обычный 3" xfId="2"/>
    <cellStyle name="Обычный 3 2" xfId="4"/>
    <cellStyle name="Обычный 4" xfId="6"/>
    <cellStyle name="Обычный 5" xfId="3"/>
    <cellStyle name="Процентный 2" xfId="16"/>
    <cellStyle name="Стиль 1" xfId="17"/>
    <cellStyle name="Тысячи [0]_laroux" xfId="18"/>
    <cellStyle name="Тысячи_laroux" xfId="19"/>
    <cellStyle name="Финансовый 2" xfId="7"/>
    <cellStyle name="Финансовый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topLeftCell="A19" workbookViewId="0">
      <selection activeCell="A43" sqref="A43:XFD52"/>
    </sheetView>
  </sheetViews>
  <sheetFormatPr defaultRowHeight="12.75" outlineLevelRow="1" x14ac:dyDescent="0.2"/>
  <cols>
    <col min="1" max="1" width="3.85546875" style="1" customWidth="1"/>
    <col min="2" max="2" width="40" style="1" customWidth="1"/>
    <col min="3" max="3" width="13" style="1" customWidth="1"/>
    <col min="4" max="4" width="11" style="1" customWidth="1"/>
    <col min="5" max="5" width="7.85546875" style="1" customWidth="1"/>
    <col min="6" max="6" width="14" style="1" customWidth="1"/>
    <col min="7" max="11" width="13.42578125" style="1" customWidth="1"/>
    <col min="12" max="12" width="12.85546875" style="1" customWidth="1"/>
    <col min="13" max="13" width="17.28515625" style="1" customWidth="1"/>
    <col min="14" max="14" width="27.28515625" style="1" hidden="1" customWidth="1"/>
    <col min="15" max="15" width="18.42578125" style="1" hidden="1" customWidth="1"/>
    <col min="16" max="16384" width="9.140625" style="1"/>
  </cols>
  <sheetData>
    <row r="1" spans="1:15" ht="36.75" customHeight="1" x14ac:dyDescent="0.25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5" s="16" customFormat="1" ht="48" customHeight="1" x14ac:dyDescent="0.3">
      <c r="B2" s="47" t="s">
        <v>64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5" s="16" customFormat="1" ht="21.75" customHeight="1" x14ac:dyDescent="0.25">
      <c r="B3" s="49" t="s">
        <v>63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ht="51.75" customHeight="1" x14ac:dyDescent="0.25">
      <c r="A4" s="65" t="s">
        <v>38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5" s="2" customFormat="1" ht="27" customHeight="1" x14ac:dyDescent="0.25">
      <c r="A5" s="66" t="s">
        <v>46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7"/>
    </row>
    <row r="6" spans="1:15" s="2" customFormat="1" ht="10.5" customHeight="1" x14ac:dyDescent="0.3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5" s="2" customFormat="1" ht="26.25" hidden="1" customHeight="1" x14ac:dyDescent="0.25">
      <c r="A7" s="42"/>
      <c r="B7" s="69" t="s">
        <v>54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41"/>
    </row>
    <row r="8" spans="1:15" s="2" customFormat="1" ht="6" customHeight="1" x14ac:dyDescent="0.25">
      <c r="A8" s="42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5" s="2" customFormat="1" ht="15.75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5" x14ac:dyDescent="0.2">
      <c r="A10" s="58" t="s">
        <v>0</v>
      </c>
      <c r="B10" s="58" t="s">
        <v>2</v>
      </c>
      <c r="C10" s="58" t="s">
        <v>4</v>
      </c>
      <c r="D10" s="58" t="s">
        <v>6</v>
      </c>
      <c r="E10" s="58" t="s">
        <v>1</v>
      </c>
      <c r="F10" s="60" t="s">
        <v>3</v>
      </c>
      <c r="G10" s="58" t="s">
        <v>5</v>
      </c>
      <c r="H10" s="70" t="s">
        <v>53</v>
      </c>
      <c r="I10" s="70"/>
      <c r="J10" s="70"/>
      <c r="K10" s="70"/>
      <c r="L10" s="70"/>
      <c r="M10" s="71" t="s">
        <v>17</v>
      </c>
      <c r="N10" s="73" t="s">
        <v>39</v>
      </c>
    </row>
    <row r="11" spans="1:15" ht="76.5" x14ac:dyDescent="0.2">
      <c r="A11" s="59"/>
      <c r="B11" s="59"/>
      <c r="C11" s="59"/>
      <c r="D11" s="62"/>
      <c r="E11" s="59"/>
      <c r="F11" s="61"/>
      <c r="G11" s="62"/>
      <c r="H11" s="10" t="s">
        <v>18</v>
      </c>
      <c r="I11" s="10" t="s">
        <v>16</v>
      </c>
      <c r="J11" s="10" t="s">
        <v>19</v>
      </c>
      <c r="K11" s="10" t="s">
        <v>20</v>
      </c>
      <c r="L11" s="10" t="s">
        <v>15</v>
      </c>
      <c r="M11" s="72"/>
      <c r="N11" s="73"/>
    </row>
    <row r="12" spans="1:15" s="2" customFormat="1" x14ac:dyDescent="0.2">
      <c r="A12" s="51" t="s">
        <v>28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10"/>
      <c r="N12" s="36"/>
    </row>
    <row r="13" spans="1:15" s="2" customFormat="1" x14ac:dyDescent="0.2">
      <c r="A13" s="13">
        <v>1</v>
      </c>
      <c r="B13" s="17" t="s">
        <v>47</v>
      </c>
      <c r="C13" s="18" t="s">
        <v>41</v>
      </c>
      <c r="D13" s="14">
        <v>336.1</v>
      </c>
      <c r="E13" s="13">
        <f>0.2+0.2</f>
        <v>0.4</v>
      </c>
      <c r="F13" s="19">
        <f>ROUND(((1.5+1.5+7.5+2.6+3+10)/100+1)*1.022,3)</f>
        <v>1.2889999999999999</v>
      </c>
      <c r="G13" s="14">
        <f>ROUND((D13*E13*F13),2)</f>
        <v>173.29</v>
      </c>
      <c r="H13" s="14">
        <f>ROUND((0.825*G13*7.09*1.09),3)*1000</f>
        <v>1104842</v>
      </c>
      <c r="I13" s="14">
        <f>ROUND((0*G13*4.28*1.09),3)*1000</f>
        <v>0</v>
      </c>
      <c r="J13" s="14">
        <f>ROUND((0.005*G13*26.6*1.09),3)*1000</f>
        <v>25122</v>
      </c>
      <c r="K13" s="14">
        <f>ROUND((0.07*G13*4.21*1.09*0.6),3)*1000</f>
        <v>33399</v>
      </c>
      <c r="L13" s="14">
        <f>ROUND((0.1*G13*9.3*1.09),3)*1000</f>
        <v>175664</v>
      </c>
      <c r="M13" s="20">
        <f>SUM(H13:L13)</f>
        <v>1339027</v>
      </c>
      <c r="N13" s="37">
        <f>M23/E13</f>
        <v>51132525</v>
      </c>
      <c r="O13" s="39">
        <f>M13/E13*1.18*1.054</f>
        <v>4163436.6510999999</v>
      </c>
    </row>
    <row r="14" spans="1:15" s="2" customFormat="1" hidden="1" x14ac:dyDescent="0.2">
      <c r="A14" s="13">
        <v>2</v>
      </c>
      <c r="B14" s="17" t="s">
        <v>40</v>
      </c>
      <c r="C14" s="18" t="s">
        <v>37</v>
      </c>
      <c r="D14" s="14">
        <v>155.56</v>
      </c>
      <c r="E14" s="13"/>
      <c r="F14" s="19">
        <f>ROUND(((1.5+1.5+3)/100+1)*1.022,3)</f>
        <v>1.083</v>
      </c>
      <c r="G14" s="14">
        <f>ROUND((D14*E14*F14),2)</f>
        <v>0</v>
      </c>
      <c r="H14" s="14">
        <f>ROUND((0.825*G14*5.33*1.09),3)*1000</f>
        <v>0</v>
      </c>
      <c r="I14" s="14">
        <f>ROUND((0*G14*4.28*1.09),3)*1000</f>
        <v>0</v>
      </c>
      <c r="J14" s="14">
        <f>ROUND((0.05*G14*13.65*1.09),3)*1000</f>
        <v>0</v>
      </c>
      <c r="K14" s="14">
        <f>ROUND((0.07*G14*3.97*1.09*0.6),3)*1000</f>
        <v>0</v>
      </c>
      <c r="L14" s="14">
        <f>ROUND((0.09*G14*8.42*1.09),3)*1000*0</f>
        <v>0</v>
      </c>
      <c r="M14" s="20">
        <f>SUM(H14:L14)</f>
        <v>0</v>
      </c>
      <c r="N14" s="37" t="e">
        <f>M24/E14</f>
        <v>#DIV/0!</v>
      </c>
      <c r="O14" s="39" t="e">
        <f>M14/E14*1.18*1.054</f>
        <v>#DIV/0!</v>
      </c>
    </row>
    <row r="15" spans="1:15" s="2" customFormat="1" ht="15" customHeight="1" x14ac:dyDescent="0.2">
      <c r="A15" s="54" t="s">
        <v>29</v>
      </c>
      <c r="B15" s="55"/>
      <c r="C15" s="55"/>
      <c r="D15" s="55"/>
      <c r="E15" s="55"/>
      <c r="F15" s="55"/>
      <c r="G15" s="56"/>
      <c r="H15" s="9">
        <f>ROUND((SUM(H13:H14)),2)</f>
        <v>1104842</v>
      </c>
      <c r="I15" s="9">
        <f t="shared" ref="I15:K15" si="0">ROUND((SUM(I13:I14)),2)</f>
        <v>0</v>
      </c>
      <c r="J15" s="9">
        <f t="shared" si="0"/>
        <v>25122</v>
      </c>
      <c r="K15" s="9">
        <f t="shared" si="0"/>
        <v>33399</v>
      </c>
      <c r="L15" s="9">
        <f>ROUND((SUM(L13:L13)),2)</f>
        <v>175664</v>
      </c>
      <c r="M15" s="15">
        <f>SUM(H15:L15)</f>
        <v>1339027</v>
      </c>
      <c r="O15" s="39"/>
    </row>
    <row r="16" spans="1:15" s="2" customFormat="1" ht="18.75" customHeight="1" x14ac:dyDescent="0.2">
      <c r="A16" s="51" t="s">
        <v>43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10"/>
      <c r="N16" s="36"/>
      <c r="O16" s="39"/>
    </row>
    <row r="17" spans="1:15" s="35" customFormat="1" ht="25.5" x14ac:dyDescent="0.2">
      <c r="A17" s="19">
        <v>2</v>
      </c>
      <c r="B17" s="31" t="s">
        <v>61</v>
      </c>
      <c r="C17" s="32" t="s">
        <v>57</v>
      </c>
      <c r="D17" s="33">
        <v>1758.36</v>
      </c>
      <c r="E17" s="19">
        <v>1</v>
      </c>
      <c r="F17" s="19">
        <f>ROUND(((1+1+2.6+3)/100+1),3)</f>
        <v>1.0760000000000001</v>
      </c>
      <c r="G17" s="33">
        <f>ROUND((D17*E17*F17),2)</f>
        <v>1892</v>
      </c>
      <c r="H17" s="33">
        <f>ROUND((0.455*G17*9.29*1.09),2)*1000</f>
        <v>8717150</v>
      </c>
      <c r="I17" s="33">
        <f>ROUND((0.3*G17*4.71*1.09),2)*1000</f>
        <v>2914000</v>
      </c>
      <c r="J17" s="33">
        <f>ROUND((0.025*G17*26.6*1.09),2)*1000</f>
        <v>1371420</v>
      </c>
      <c r="K17" s="33">
        <f>ROUND((0.16*G17*4.21*1.09*0.6),3)*1000</f>
        <v>833491</v>
      </c>
      <c r="L17" s="33">
        <f>ROUND((0.06*G17*9.3*1.09),2)*1000</f>
        <v>1150750</v>
      </c>
      <c r="M17" s="34">
        <f>SUM(H17:L17)</f>
        <v>14986811</v>
      </c>
      <c r="N17" s="37">
        <f>M17*1.18/E17</f>
        <v>17684436.98</v>
      </c>
      <c r="O17" s="39">
        <f>M17/E17*1.18*1.054</f>
        <v>18639396.576920003</v>
      </c>
    </row>
    <row r="18" spans="1:15" s="35" customFormat="1" ht="25.5" hidden="1" x14ac:dyDescent="0.2">
      <c r="A18" s="19">
        <v>4</v>
      </c>
      <c r="B18" s="31" t="s">
        <v>45</v>
      </c>
      <c r="C18" s="32" t="s">
        <v>42</v>
      </c>
      <c r="D18" s="33">
        <v>1770.7</v>
      </c>
      <c r="E18" s="19">
        <v>0</v>
      </c>
      <c r="F18" s="19">
        <f>ROUND(((2.5+1.5+3)/100+1),3)</f>
        <v>1.07</v>
      </c>
      <c r="G18" s="33">
        <f>ROUND((D18*E18*F18),2)</f>
        <v>0</v>
      </c>
      <c r="H18" s="33">
        <f>ROUND((0.455*G18*4.49*1.09),2)*1000</f>
        <v>0</v>
      </c>
      <c r="I18" s="33">
        <f>ROUND((0.3*G18*4.28*1.09),2)*1000</f>
        <v>0</v>
      </c>
      <c r="J18" s="33">
        <f>ROUND((0.025*G18*13.65*1.09),2)*1000</f>
        <v>0</v>
      </c>
      <c r="K18" s="33">
        <f>ROUND((0.16*G18*3.97*1.09*0.6),3)*1000</f>
        <v>0</v>
      </c>
      <c r="L18" s="33">
        <f>ROUND((0.06*G18*8.42*1.09),2)*1000*0</f>
        <v>0</v>
      </c>
      <c r="M18" s="34">
        <f>SUM(H18:L18)</f>
        <v>0</v>
      </c>
      <c r="N18" s="37" t="e">
        <f>M18*1.18/E18</f>
        <v>#DIV/0!</v>
      </c>
      <c r="O18" s="39" t="e">
        <f>M18/E18*1.18*1.054</f>
        <v>#DIV/0!</v>
      </c>
    </row>
    <row r="19" spans="1:15" s="2" customFormat="1" ht="13.5" x14ac:dyDescent="0.2">
      <c r="A19" s="54" t="s">
        <v>44</v>
      </c>
      <c r="B19" s="55"/>
      <c r="C19" s="55"/>
      <c r="D19" s="55"/>
      <c r="E19" s="55"/>
      <c r="F19" s="55"/>
      <c r="G19" s="56"/>
      <c r="H19" s="9">
        <f>ROUND((SUM(H17:H18)),2)</f>
        <v>8717150</v>
      </c>
      <c r="I19" s="9">
        <f t="shared" ref="I19:K19" si="1">ROUND((SUM(I17:I18)),2)</f>
        <v>2914000</v>
      </c>
      <c r="J19" s="9">
        <f t="shared" si="1"/>
        <v>1371420</v>
      </c>
      <c r="K19" s="9">
        <f t="shared" si="1"/>
        <v>833491</v>
      </c>
      <c r="L19" s="9">
        <f>ROUND((SUM(L17:L18)),2)</f>
        <v>1150750</v>
      </c>
      <c r="M19" s="15">
        <f>SUM(H19:L19)</f>
        <v>14986811</v>
      </c>
    </row>
    <row r="20" spans="1:15" s="2" customFormat="1" x14ac:dyDescent="0.2">
      <c r="A20" s="57" t="s">
        <v>7</v>
      </c>
      <c r="B20" s="57"/>
      <c r="C20" s="57"/>
      <c r="D20" s="57"/>
      <c r="E20" s="57"/>
      <c r="F20" s="57"/>
      <c r="G20" s="57"/>
      <c r="H20" s="7">
        <f>H19+H15</f>
        <v>9821992</v>
      </c>
      <c r="I20" s="7">
        <f>I19+I15</f>
        <v>2914000</v>
      </c>
      <c r="J20" s="7">
        <f>J19+J15</f>
        <v>1396542</v>
      </c>
      <c r="K20" s="7">
        <f>K19+K15</f>
        <v>866890</v>
      </c>
      <c r="L20" s="7">
        <f>L19+L15</f>
        <v>1326414</v>
      </c>
      <c r="M20" s="22">
        <f t="shared" ref="M20" si="2">SUM(H20:L20)</f>
        <v>16325838</v>
      </c>
    </row>
    <row r="21" spans="1:15" s="2" customFormat="1" x14ac:dyDescent="0.2">
      <c r="A21" s="57" t="s">
        <v>56</v>
      </c>
      <c r="B21" s="57"/>
      <c r="C21" s="57"/>
      <c r="D21" s="57"/>
      <c r="E21" s="57"/>
      <c r="F21" s="57"/>
      <c r="G21" s="57"/>
      <c r="H21" s="7">
        <f>ROUND(H20*1.044,0)</f>
        <v>10254160</v>
      </c>
      <c r="I21" s="7">
        <f>ROUND(I20*1.044,0)</f>
        <v>3042216</v>
      </c>
      <c r="J21" s="7">
        <f>ROUND(J20*1.044,0)</f>
        <v>1457990</v>
      </c>
      <c r="K21" s="7">
        <f>ROUND(K20*1.044,0)</f>
        <v>905033</v>
      </c>
      <c r="L21" s="7">
        <f>ROUND(L20*1.044,0)</f>
        <v>1384776</v>
      </c>
      <c r="M21" s="22">
        <f>SUM(H21:L21)</f>
        <v>17044175</v>
      </c>
    </row>
    <row r="22" spans="1:15" s="2" customFormat="1" x14ac:dyDescent="0.2">
      <c r="A22" s="57" t="s">
        <v>55</v>
      </c>
      <c r="B22" s="57"/>
      <c r="C22" s="57"/>
      <c r="D22" s="57"/>
      <c r="E22" s="57"/>
      <c r="F22" s="57"/>
      <c r="G22" s="57"/>
      <c r="H22" s="8">
        <f>ROUND((H21*0.2),2)</f>
        <v>2050832</v>
      </c>
      <c r="I22" s="8">
        <f>ROUND((I21*0.2),2)</f>
        <v>608443.19999999995</v>
      </c>
      <c r="J22" s="8">
        <f>ROUND((J21*0.2),2)</f>
        <v>291598</v>
      </c>
      <c r="K22" s="8">
        <f>ROUND((K21*0.2),2)</f>
        <v>181006.6</v>
      </c>
      <c r="L22" s="8">
        <f>ROUND((L21*0.2),2)</f>
        <v>276955.2</v>
      </c>
      <c r="M22" s="21">
        <f>SUM(H22:L22)</f>
        <v>3408835.0000000005</v>
      </c>
    </row>
    <row r="23" spans="1:15" s="2" customFormat="1" x14ac:dyDescent="0.2">
      <c r="A23" s="57" t="s">
        <v>8</v>
      </c>
      <c r="B23" s="57"/>
      <c r="C23" s="57"/>
      <c r="D23" s="57"/>
      <c r="E23" s="57"/>
      <c r="F23" s="57"/>
      <c r="G23" s="57"/>
      <c r="H23" s="7">
        <f>SUM(H21:H22)</f>
        <v>12304992</v>
      </c>
      <c r="I23" s="7">
        <f>I21+I22</f>
        <v>3650659.2</v>
      </c>
      <c r="J23" s="7">
        <f>J21+J22</f>
        <v>1749588</v>
      </c>
      <c r="K23" s="7">
        <f>K21+K22</f>
        <v>1086039.6000000001</v>
      </c>
      <c r="L23" s="7">
        <f>L21+L22</f>
        <v>1661731.2</v>
      </c>
      <c r="M23" s="22">
        <f>SUM(H23:L23)</f>
        <v>20453010</v>
      </c>
    </row>
    <row r="24" spans="1:15" s="2" customFormat="1" ht="9" customHeight="1" x14ac:dyDescent="0.2">
      <c r="A24" s="12"/>
      <c r="B24" s="12"/>
      <c r="C24" s="12"/>
      <c r="D24" s="12"/>
      <c r="E24" s="12"/>
      <c r="F24" s="12"/>
      <c r="G24" s="12"/>
      <c r="H24" s="23"/>
      <c r="I24" s="23"/>
      <c r="J24" s="23"/>
      <c r="K24" s="23"/>
      <c r="L24" s="23"/>
      <c r="M24" s="24"/>
    </row>
    <row r="25" spans="1:15" s="2" customFormat="1" x14ac:dyDescent="0.2">
      <c r="A25" s="3"/>
      <c r="B25" s="5" t="s">
        <v>14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5" s="2" customFormat="1" ht="25.5" customHeight="1" x14ac:dyDescent="0.2">
      <c r="A26" s="30" t="s">
        <v>21</v>
      </c>
      <c r="B26" s="52" t="s">
        <v>22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5" s="6" customFormat="1" ht="11.25" x14ac:dyDescent="0.2">
      <c r="F27" s="6" t="s">
        <v>13</v>
      </c>
    </row>
    <row r="28" spans="1:15" s="2" customFormat="1" x14ac:dyDescent="0.2">
      <c r="A28" s="4" t="s">
        <v>23</v>
      </c>
      <c r="B28" s="3" t="s">
        <v>12</v>
      </c>
      <c r="C28" s="3"/>
      <c r="D28" s="3"/>
      <c r="E28" s="3"/>
      <c r="F28" s="3"/>
      <c r="G28" s="3"/>
      <c r="H28" s="3"/>
      <c r="I28" s="3"/>
      <c r="J28" s="3"/>
      <c r="K28" s="3"/>
      <c r="L28" s="40"/>
      <c r="M28" s="3"/>
    </row>
    <row r="30" spans="1:15" s="11" customFormat="1" outlineLevel="1" x14ac:dyDescent="0.2">
      <c r="A30" s="25" t="s">
        <v>26</v>
      </c>
      <c r="B30" s="26" t="s">
        <v>60</v>
      </c>
      <c r="C30" s="27"/>
      <c r="F30" s="25" t="s">
        <v>24</v>
      </c>
      <c r="G30" s="26" t="s">
        <v>30</v>
      </c>
      <c r="H30" s="27" t="s">
        <v>59</v>
      </c>
      <c r="I30" s="27"/>
      <c r="J30" s="27"/>
      <c r="K30" s="27"/>
      <c r="L30" s="27"/>
      <c r="M30" s="27"/>
    </row>
    <row r="31" spans="1:15" s="11" customFormat="1" outlineLevel="1" x14ac:dyDescent="0.2">
      <c r="A31" s="28" t="s">
        <v>27</v>
      </c>
      <c r="B31" s="27" t="s">
        <v>32</v>
      </c>
      <c r="C31" s="27"/>
      <c r="F31" s="28" t="s">
        <v>25</v>
      </c>
      <c r="G31" s="27" t="s">
        <v>11</v>
      </c>
      <c r="H31" s="27"/>
      <c r="I31" s="27"/>
      <c r="J31" s="27"/>
      <c r="K31" s="27"/>
      <c r="L31" s="27"/>
      <c r="M31" s="27"/>
    </row>
    <row r="32" spans="1:15" s="11" customFormat="1" outlineLevel="1" x14ac:dyDescent="0.2">
      <c r="A32" s="29" t="s">
        <v>9</v>
      </c>
      <c r="B32" s="27" t="s">
        <v>10</v>
      </c>
      <c r="C32" s="27"/>
      <c r="F32" s="29" t="s">
        <v>9</v>
      </c>
      <c r="G32" s="27" t="s">
        <v>51</v>
      </c>
      <c r="H32" s="27"/>
      <c r="I32" s="27"/>
      <c r="J32" s="27"/>
      <c r="K32" s="27"/>
      <c r="L32" s="27"/>
      <c r="M32" s="27"/>
    </row>
    <row r="33" spans="1:13" s="11" customFormat="1" outlineLevel="1" x14ac:dyDescent="0.2">
      <c r="A33" s="29" t="s">
        <v>9</v>
      </c>
      <c r="B33" s="27" t="s">
        <v>33</v>
      </c>
      <c r="F33" s="29" t="s">
        <v>9</v>
      </c>
      <c r="G33" s="27" t="s">
        <v>50</v>
      </c>
      <c r="H33" s="27"/>
      <c r="M33" s="27"/>
    </row>
    <row r="34" spans="1:13" s="11" customFormat="1" outlineLevel="1" x14ac:dyDescent="0.2">
      <c r="A34" s="29" t="s">
        <v>9</v>
      </c>
      <c r="B34" s="27" t="s">
        <v>48</v>
      </c>
      <c r="E34" s="27"/>
      <c r="F34" s="29" t="s">
        <v>9</v>
      </c>
      <c r="G34" s="27" t="s">
        <v>52</v>
      </c>
      <c r="M34" s="27"/>
    </row>
    <row r="35" spans="1:13" s="11" customFormat="1" outlineLevel="1" x14ac:dyDescent="0.2">
      <c r="A35" s="29" t="s">
        <v>9</v>
      </c>
      <c r="B35" s="27" t="s">
        <v>49</v>
      </c>
      <c r="E35" s="27"/>
      <c r="F35" s="29" t="s">
        <v>9</v>
      </c>
      <c r="G35" s="27" t="s">
        <v>31</v>
      </c>
      <c r="M35" s="27"/>
    </row>
    <row r="36" spans="1:13" s="11" customFormat="1" outlineLevel="1" x14ac:dyDescent="0.2">
      <c r="A36" s="28" t="s">
        <v>34</v>
      </c>
      <c r="B36" s="27" t="s">
        <v>58</v>
      </c>
      <c r="C36" s="27"/>
      <c r="F36" s="29"/>
      <c r="M36" s="27"/>
    </row>
    <row r="37" spans="1:13" s="11" customFormat="1" outlineLevel="1" x14ac:dyDescent="0.2">
      <c r="B37" s="27" t="s">
        <v>35</v>
      </c>
      <c r="C37" s="27"/>
      <c r="D37" s="28"/>
      <c r="E37" s="27"/>
      <c r="F37" s="29"/>
      <c r="M37" s="27"/>
    </row>
    <row r="38" spans="1:13" s="11" customFormat="1" outlineLevel="1" x14ac:dyDescent="0.2">
      <c r="A38" s="29"/>
      <c r="B38" s="27" t="s">
        <v>36</v>
      </c>
      <c r="C38" s="27"/>
      <c r="E38" s="27"/>
      <c r="M38" s="27"/>
    </row>
    <row r="39" spans="1:13" s="11" customFormat="1" outlineLevel="1" x14ac:dyDescent="0.2">
      <c r="A39" s="29"/>
      <c r="B39" s="27"/>
      <c r="C39" s="27"/>
      <c r="E39" s="27"/>
      <c r="M39" s="27"/>
    </row>
    <row r="40" spans="1:13" s="11" customFormat="1" outlineLevel="1" x14ac:dyDescent="0.2">
      <c r="A40" s="29"/>
      <c r="B40" s="27"/>
      <c r="C40" s="27"/>
      <c r="E40" s="27"/>
      <c r="M40" s="27"/>
    </row>
    <row r="41" spans="1:13" s="11" customFormat="1" outlineLevel="1" x14ac:dyDescent="0.2">
      <c r="A41" s="29"/>
      <c r="B41" s="27"/>
      <c r="C41" s="27"/>
      <c r="E41" s="27"/>
      <c r="M41" s="27"/>
    </row>
    <row r="42" spans="1:13" s="11" customFormat="1" outlineLevel="1" x14ac:dyDescent="0.2">
      <c r="A42" s="29"/>
      <c r="B42" s="27"/>
      <c r="C42" s="27"/>
      <c r="E42" s="27"/>
      <c r="M42" s="27"/>
    </row>
    <row r="43" spans="1:13" s="38" customFormat="1" ht="15.75" x14ac:dyDescent="0.25">
      <c r="B43" s="44"/>
      <c r="C43" s="44"/>
      <c r="D43" s="44"/>
      <c r="E43" s="44"/>
      <c r="F43" s="45"/>
      <c r="G43" s="44"/>
      <c r="H43" s="44"/>
    </row>
    <row r="44" spans="1:13" s="38" customFormat="1" ht="15.75" x14ac:dyDescent="0.25">
      <c r="B44" s="44"/>
      <c r="C44" s="44"/>
      <c r="D44" s="44"/>
      <c r="E44" s="44"/>
      <c r="F44" s="44"/>
      <c r="G44" s="44"/>
      <c r="H44" s="44"/>
    </row>
    <row r="45" spans="1:13" s="38" customFormat="1" ht="15.75" x14ac:dyDescent="0.25">
      <c r="B45" s="44"/>
      <c r="C45" s="44"/>
      <c r="D45" s="44"/>
      <c r="E45" s="44"/>
      <c r="F45" s="45"/>
      <c r="G45" s="44"/>
      <c r="H45" s="44"/>
    </row>
    <row r="46" spans="1:13" s="38" customFormat="1" ht="7.5" customHeight="1" x14ac:dyDescent="0.25">
      <c r="B46" s="44"/>
      <c r="C46" s="44"/>
      <c r="D46" s="44"/>
      <c r="E46" s="44"/>
      <c r="F46" s="44"/>
      <c r="G46" s="44"/>
      <c r="H46" s="44"/>
    </row>
    <row r="47" spans="1:13" s="38" customFormat="1" ht="15.75" hidden="1" x14ac:dyDescent="0.25">
      <c r="B47" s="44"/>
      <c r="C47" s="44"/>
      <c r="D47" s="44"/>
      <c r="E47" s="44"/>
      <c r="F47" s="45"/>
      <c r="G47" s="44"/>
      <c r="H47" s="44"/>
    </row>
    <row r="48" spans="1:13" s="38" customFormat="1" ht="9" customHeight="1" x14ac:dyDescent="0.25">
      <c r="B48" s="44"/>
      <c r="C48" s="44"/>
      <c r="D48" s="44"/>
      <c r="E48" s="44"/>
      <c r="F48" s="44"/>
      <c r="G48" s="44"/>
      <c r="H48" s="44"/>
    </row>
    <row r="49" spans="2:8" s="38" customFormat="1" ht="15.75" x14ac:dyDescent="0.25">
      <c r="B49" s="44"/>
      <c r="C49" s="44"/>
      <c r="D49" s="44"/>
      <c r="E49" s="44"/>
      <c r="F49" s="45"/>
      <c r="G49" s="44"/>
      <c r="H49" s="44"/>
    </row>
  </sheetData>
  <mergeCells count="28">
    <mergeCell ref="H10:L10"/>
    <mergeCell ref="M10:M11"/>
    <mergeCell ref="N10:N11"/>
    <mergeCell ref="A10:A11"/>
    <mergeCell ref="B10:B11"/>
    <mergeCell ref="C10:C11"/>
    <mergeCell ref="D10:D11"/>
    <mergeCell ref="A1:M1"/>
    <mergeCell ref="A4:M4"/>
    <mergeCell ref="A5:M5"/>
    <mergeCell ref="B6:N6"/>
    <mergeCell ref="B7:M7"/>
    <mergeCell ref="B8:M8"/>
    <mergeCell ref="B2:M2"/>
    <mergeCell ref="B3:M3"/>
    <mergeCell ref="A12:L12"/>
    <mergeCell ref="B26:M26"/>
    <mergeCell ref="A16:L16"/>
    <mergeCell ref="A19:G19"/>
    <mergeCell ref="A20:G20"/>
    <mergeCell ref="A21:G21"/>
    <mergeCell ref="A22:G22"/>
    <mergeCell ref="A23:G23"/>
    <mergeCell ref="A15:G15"/>
    <mergeCell ref="E10:E11"/>
    <mergeCell ref="F10:F11"/>
    <mergeCell ref="G10:G11"/>
    <mergeCell ref="A9:L9"/>
  </mergeCells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67" firstPageNumber="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расчеты по МРСК</vt:lpstr>
      <vt:lpstr>'расчеты по МРСК'!Область_печати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2019-11-12T23:34:38Z</cp:lastPrinted>
  <dcterms:created xsi:type="dcterms:W3CDTF">2014-12-27T00:16:33Z</dcterms:created>
  <dcterms:modified xsi:type="dcterms:W3CDTF">2019-11-22T01:29:27Z</dcterms:modified>
</cp:coreProperties>
</file>